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0" i="5"/>
  <c r="F20"/>
  <c r="E20"/>
  <c r="W54" i="3"/>
  <c r="E54"/>
  <c r="N54"/>
  <c r="L54"/>
  <c r="G17" i="5"/>
  <c r="F17"/>
  <c r="E17"/>
  <c r="W52" i="3"/>
  <c r="E52"/>
  <c r="N52"/>
  <c r="L52"/>
  <c r="G16" i="5"/>
  <c r="F16"/>
  <c r="E16"/>
  <c r="W50" i="3"/>
  <c r="E50"/>
  <c r="N50"/>
  <c r="L50"/>
  <c r="N49"/>
  <c r="L49"/>
  <c r="N48"/>
  <c r="L48"/>
  <c r="G15" i="5"/>
  <c r="F15"/>
  <c r="E15"/>
  <c r="W45" i="3"/>
  <c r="E45"/>
  <c r="N45"/>
  <c r="L45"/>
  <c r="N43"/>
  <c r="L43"/>
  <c r="N41"/>
  <c r="L41"/>
  <c r="N39"/>
  <c r="L39"/>
  <c r="G14" i="5"/>
  <c r="F14"/>
  <c r="E14"/>
  <c r="W36" i="3"/>
  <c r="E36"/>
  <c r="N36"/>
  <c r="L36"/>
  <c r="N35"/>
  <c r="L35"/>
  <c r="N33"/>
  <c r="L33"/>
  <c r="G13" i="5"/>
  <c r="F13"/>
  <c r="E13"/>
  <c r="W30" i="3"/>
  <c r="E30"/>
  <c r="N30"/>
  <c r="L30"/>
  <c r="N29"/>
  <c r="L29"/>
  <c r="N27"/>
  <c r="L27"/>
  <c r="N25"/>
  <c r="L25"/>
  <c r="N23"/>
  <c r="L23"/>
  <c r="G12" i="5"/>
  <c r="F12"/>
  <c r="E12"/>
  <c r="W20" i="3"/>
  <c r="E20"/>
  <c r="N20"/>
  <c r="L20"/>
  <c r="N19"/>
  <c r="L19"/>
  <c r="N18"/>
  <c r="L18"/>
  <c r="N17"/>
  <c r="L17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<sst xmlns="http://schemas.openxmlformats.org/spreadsheetml/2006/main" count="437" uniqueCount="226">
  <si>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</si>
  <si>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</si>
  <si>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</si>
  <si>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</si>
  <si>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</si>
  <si>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</si>
  <si>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</si>
  <si>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</si>
  <si>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</si>
  <si>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</si>
  <si>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</si>
  <si>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</si>
  <si>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</si>
  <si>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</si>
  <si>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</si>
  <si>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</si>
  <si>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</si>
  <si>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</si>
  <si>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</si>
  <si>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</si>
  <si>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</si>
  <si>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</si>
  <si>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</si>
  <si>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</si>
  <si>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</si>
  <si>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</si>
  <si>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</si>
  <si>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</si>
  <si>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</si>
  <si>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</si>
  <si>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</si>
  <si>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</si>
  <si>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</si>
  <si>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</si>
  <si>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</si>
  <si>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</si>
  <si>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</si>
  <si>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</si>
  <si>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</si>
  <si>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</si>
  <si>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</si>
  <si>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</si>
  <si>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</si>
  <si>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</si>
  <si>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</si>
  <si>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</si>
  <si>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</si>
  <si>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</si>
  <si>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</si>
  <si>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</si>
  <si>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</si>
  <si>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</si>
  <si>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</si>
  <si>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</si>
  <si>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</si>
  <si>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</si>
  <si>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</si>
  <si>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</si>
  <si>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</si>
  <si>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</si>
  <si>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</si>
  <si>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</si>
  <si>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</si>
  <si>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</si>
  <si>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</si>
  <si>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</si>
  <si>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</si>
  <si>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</si>
  <si>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</si>
  <si>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</si>
  <si>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</si>
  <si>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</si>
  <si>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</si>
  <si>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</si>
  <si>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</si>
  <si>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</si>
  <si>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</si>
  <si>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</si>
  <si>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</si>
  <si>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</si>
  <si>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</si>
  <si>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</si>
  <si>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</si>
  <si>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</si>
  <si>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</si>
  <si>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</si>
  <si>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</si>
  <si>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</si>
  <si>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</si>
  <si>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</si>
  <si>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</si>
  <si>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</si>
  <si>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</si>
  <si>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</si>
  <si>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</si>
  <si>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</si>
  <si>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</si>
  <si>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</si>
  <si>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</si>
  <si>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</si>
  <si>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</si>
  <si>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</si>
  <si>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</si>
  <si>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</si>
  <si>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</si>
  <si>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</si>
  <si>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</si>
  <si>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</si>
  <si>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</si>
  <si>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</si>
  <si>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</si>
  <si>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</si>
  <si>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</si>
  <si>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</si>
  <si>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</si>
  <si>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</si>
  <si>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21 Pracovisko polície (ND)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</si>
  <si>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</si>
  <si>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</si>
  <si>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</si>
  <si>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21 Pracovisko polície (ND)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</si>
  <si>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</si>
  <si>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</si>
  <si>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</si>
  <si>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</si>
  <si>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</si>
  <si>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</si>
  <si>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</si>
  <si>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</si>
  <si>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</si>
  <si>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</si>
  <si>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</si>
  <si>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</si>
  <si>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</si>
  <si>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</si>
  <si>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</si>
  <si>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</si>
  <si>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</si>
  <si>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</si>
  <si>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</si>
  <si>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</si>
  <si>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</si>
  <si>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</si>
  <si>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</si>
  <si>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</si>
  <si>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</si>
  <si>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</si>
  <si>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</si>
  <si>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</si>
  <si>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0,4*0,9*(6,06*2+1,64*2) =   5,544</t>
  </si>
  <si>
    <t>132201109</t>
  </si>
  <si>
    <t>Príplatok za lepivosť horniny tr. 3 v rýhach š. do 60 cm</t>
  </si>
  <si>
    <t>13220-1109</t>
  </si>
  <si>
    <t>162701105</t>
  </si>
  <si>
    <t>Vodorovné premiestnenie výkopu do 10000 m horn. tr. 1-4</t>
  </si>
  <si>
    <t>16270-1105</t>
  </si>
  <si>
    <t>45.11.24</t>
  </si>
  <si>
    <t>167101101</t>
  </si>
  <si>
    <t>Nakladanie výkopku do 100 m3 v horn. tr. 1-4</t>
  </si>
  <si>
    <t>16710-1101</t>
  </si>
  <si>
    <t>253</t>
  </si>
  <si>
    <t>1712041110</t>
  </si>
  <si>
    <t>Uloženie sypaniny bez zhut. na skl.-poplatok</t>
  </si>
  <si>
    <t>17120-41110</t>
  </si>
  <si>
    <t>45.21.22</t>
  </si>
  <si>
    <t xml:space="preserve">1 - ZEMNE PRÁCE  spolu: </t>
  </si>
  <si>
    <t>2 - ZÁKLADY</t>
  </si>
  <si>
    <t>002</t>
  </si>
  <si>
    <t>271571111</t>
  </si>
  <si>
    <t>Vankúš pod základy zo štrkopiesku triedeného</t>
  </si>
  <si>
    <t>27157-1111</t>
  </si>
  <si>
    <t>45.25.21</t>
  </si>
  <si>
    <t>0,1*0,4*(6,06*2+1,64*2) =   0,616</t>
  </si>
  <si>
    <t>011</t>
  </si>
  <si>
    <t>274313611</t>
  </si>
  <si>
    <t>Základové pásy z betónu prostého tr. C16/20</t>
  </si>
  <si>
    <t>27431-3611</t>
  </si>
  <si>
    <t>45.25.32</t>
  </si>
  <si>
    <t>0,4*0,745*(6,06*2+1,64*2) =   4,589</t>
  </si>
  <si>
    <t>274351110</t>
  </si>
  <si>
    <t>Debnenie zákl. pásov plochy rovinné</t>
  </si>
  <si>
    <t>m2</t>
  </si>
  <si>
    <t>27435-1110</t>
  </si>
  <si>
    <t>0,15*(5,06*2+5,26*2+1,64*2+2,44*2)+0,3*(4,2+1*2) =   6,180</t>
  </si>
  <si>
    <t>274351119</t>
  </si>
  <si>
    <t>Oddebnenie zákl. pásu bez ohľadu na tvar</t>
  </si>
  <si>
    <t>27435-1119</t>
  </si>
  <si>
    <t xml:space="preserve">2 - ZÁKLADY  spolu: </t>
  </si>
  <si>
    <t>5 - KOMUNIKÁCIE</t>
  </si>
  <si>
    <t>221</t>
  </si>
  <si>
    <t>596211130</t>
  </si>
  <si>
    <t>Kladenie zámkovej dlažby pre chodcov hr. 60 mm sk. C do 50 m2</t>
  </si>
  <si>
    <t>59621-1130</t>
  </si>
  <si>
    <t>45.23.12</t>
  </si>
  <si>
    <t>4,2*1 =   4,200</t>
  </si>
  <si>
    <t>MAT</t>
  </si>
  <si>
    <t>5924E0213</t>
  </si>
  <si>
    <t>Dlažba s fázou 10x10x6cm</t>
  </si>
  <si>
    <t>kus</t>
  </si>
  <si>
    <t xml:space="preserve">  .  .  </t>
  </si>
  <si>
    <t>EZ</t>
  </si>
  <si>
    <t xml:space="preserve">5 - KOMUNIKÁCIE  spolu: </t>
  </si>
  <si>
    <t>6 - ÚPRAVY POVRCHOV, PODLAHY, VÝPLNE</t>
  </si>
  <si>
    <t>631315611</t>
  </si>
  <si>
    <t>Mazanina z betónu prostého tr. C16/20 hr. 12-24 cm</t>
  </si>
  <si>
    <t>63131-5611</t>
  </si>
  <si>
    <t>0,25*4,2*1+0,2*6,06*2,44 =   4,007</t>
  </si>
  <si>
    <t>631571003</t>
  </si>
  <si>
    <t>Násyp zo štrkopiesku 0-32 spevňujúceho</t>
  </si>
  <si>
    <t>63157-1003</t>
  </si>
  <si>
    <t>45.25.50</t>
  </si>
  <si>
    <t>0,1*5,26*1,64 =   0,863</t>
  </si>
  <si>
    <t>632451135</t>
  </si>
  <si>
    <t>Poter pieskocement. 400 kg cem./m3 drevom hladený hr. do 4 cm</t>
  </si>
  <si>
    <t>63245-1135</t>
  </si>
  <si>
    <t xml:space="preserve">6 - ÚPRAVY POVRCHOV, PODLAHY, VÝPLNE  spolu: </t>
  </si>
  <si>
    <t>9 - OSTATNÉ KONŠTRUKCIE A PRÁCE</t>
  </si>
  <si>
    <t>95394312510</t>
  </si>
  <si>
    <t>Osadenie kontajnera</t>
  </si>
  <si>
    <t>95394-312510</t>
  </si>
  <si>
    <t>45.45.13</t>
  </si>
  <si>
    <t>55483001010</t>
  </si>
  <si>
    <t>Kontajner 2 miestn + WC -  2,44x6,06m výšky 2,8m - hliníkový modrý panel</t>
  </si>
  <si>
    <t xml:space="preserve">9 - OSTATNÉ KONŠTRUKCIE A PRÁCE  spolu: </t>
  </si>
  <si>
    <t xml:space="preserve">PRÁCE A DODÁVKY HSV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</si>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</sst>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4"/>
  <sheetViews>
    <sheetView showGridLines="0" workbookViewId="0">
      <pane xSplit="4" ySplit="10" topLeftCell="E28" activePane="bottomRight" state="frozen"/>
      <selection pane="topRight"/>
      <selection pane="bottomLeft"/>
      <selection pane="bottomRight" activeCell="G12" sqref="G12:J55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5.5439999999999996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10.888</v>
      </c>
      <c r="X14" s="129" t="s">
        <v>145</v>
      </c>
      <c r="Y14" s="129" t="s">
        <v>141</v>
      </c>
      <c r="Z14" s="82" t="s">
        <v>146</v>
      </c>
      <c r="AB14" s="85">
        <v>1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140</v>
      </c>
      <c r="C16" s="82" t="s">
        <v>150</v>
      </c>
      <c r="D16" s="83" t="s">
        <v>151</v>
      </c>
      <c r="E16" s="84">
        <v>2.7719999999999998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0.76200000000000001</v>
      </c>
      <c r="X16" s="129" t="s">
        <v>152</v>
      </c>
      <c r="Y16" s="129" t="s">
        <v>150</v>
      </c>
      <c r="Z16" s="82" t="s">
        <v>146</v>
      </c>
      <c r="AB16" s="85">
        <v>1</v>
      </c>
      <c r="AJ16" s="71" t="s">
        <v>147</v>
      </c>
      <c r="AK16" s="71" t="s">
        <v>148</v>
      </c>
    </row>
    <row r="17" spans="1:37">
      <c r="A17" s="80">
        <v>3</v>
      </c>
      <c r="B17" s="81" t="s">
        <v>140</v>
      </c>
      <c r="C17" s="82" t="s">
        <v>153</v>
      </c>
      <c r="D17" s="83" t="s">
        <v>154</v>
      </c>
      <c r="E17" s="84">
        <v>5.5439999999999996</v>
      </c>
      <c r="F17" s="85" t="s">
        <v>143</v>
      </c>
      <c r="L17" s="87">
        <f>E17*K17</f>
        <v>0</v>
      </c>
      <c r="N17" s="84">
        <f>E17*M17</f>
        <v>0</v>
      </c>
      <c r="O17" s="85">
        <v>23</v>
      </c>
      <c r="P17" s="85" t="s">
        <v>144</v>
      </c>
      <c r="V17" s="88" t="s">
        <v>107</v>
      </c>
      <c r="W17" s="84">
        <v>6.0999999999999999E-2</v>
      </c>
      <c r="X17" s="129" t="s">
        <v>155</v>
      </c>
      <c r="Y17" s="129" t="s">
        <v>153</v>
      </c>
      <c r="Z17" s="82" t="s">
        <v>156</v>
      </c>
      <c r="AB17" s="85">
        <v>1</v>
      </c>
      <c r="AJ17" s="71" t="s">
        <v>147</v>
      </c>
      <c r="AK17" s="71" t="s">
        <v>148</v>
      </c>
    </row>
    <row r="18" spans="1:37">
      <c r="A18" s="80">
        <v>4</v>
      </c>
      <c r="B18" s="81" t="s">
        <v>140</v>
      </c>
      <c r="C18" s="82" t="s">
        <v>157</v>
      </c>
      <c r="D18" s="83" t="s">
        <v>158</v>
      </c>
      <c r="E18" s="84">
        <v>5.5439999999999996</v>
      </c>
      <c r="F18" s="85" t="s">
        <v>143</v>
      </c>
      <c r="L18" s="87">
        <f>E18*K18</f>
        <v>0</v>
      </c>
      <c r="N18" s="84">
        <f>E18*M18</f>
        <v>0</v>
      </c>
      <c r="O18" s="85">
        <v>23</v>
      </c>
      <c r="P18" s="85" t="s">
        <v>144</v>
      </c>
      <c r="V18" s="88" t="s">
        <v>107</v>
      </c>
      <c r="W18" s="84">
        <v>3.3260000000000001</v>
      </c>
      <c r="X18" s="129" t="s">
        <v>159</v>
      </c>
      <c r="Y18" s="129" t="s">
        <v>157</v>
      </c>
      <c r="Z18" s="82" t="s">
        <v>146</v>
      </c>
      <c r="AB18" s="85">
        <v>1</v>
      </c>
      <c r="AJ18" s="71" t="s">
        <v>147</v>
      </c>
      <c r="AK18" s="71" t="s">
        <v>148</v>
      </c>
    </row>
    <row r="19" spans="1:37">
      <c r="A19" s="80">
        <v>5</v>
      </c>
      <c r="B19" s="81" t="s">
        <v>160</v>
      </c>
      <c r="C19" s="82" t="s">
        <v>161</v>
      </c>
      <c r="D19" s="83" t="s">
        <v>162</v>
      </c>
      <c r="E19" s="84">
        <v>5.5439999999999996</v>
      </c>
      <c r="F19" s="85" t="s">
        <v>143</v>
      </c>
      <c r="L19" s="87">
        <f>E19*K19</f>
        <v>0</v>
      </c>
      <c r="N19" s="84">
        <f>E19*M19</f>
        <v>0</v>
      </c>
      <c r="O19" s="85">
        <v>23</v>
      </c>
      <c r="P19" s="85" t="s">
        <v>144</v>
      </c>
      <c r="V19" s="88" t="s">
        <v>107</v>
      </c>
      <c r="W19" s="84">
        <v>0.216</v>
      </c>
      <c r="X19" s="129" t="s">
        <v>163</v>
      </c>
      <c r="Y19" s="129" t="s">
        <v>161</v>
      </c>
      <c r="Z19" s="82" t="s">
        <v>164</v>
      </c>
      <c r="AB19" s="85">
        <v>7</v>
      </c>
      <c r="AJ19" s="71" t="s">
        <v>147</v>
      </c>
      <c r="AK19" s="71" t="s">
        <v>148</v>
      </c>
    </row>
    <row r="20" spans="1:37">
      <c r="D20" s="137" t="s">
        <v>165</v>
      </c>
      <c r="E20" s="138">
        <f>J20</f>
        <v>0</v>
      </c>
      <c r="H20" s="138"/>
      <c r="I20" s="138"/>
      <c r="J20" s="138"/>
      <c r="L20" s="139">
        <f>SUM(L12:L19)</f>
        <v>0</v>
      </c>
      <c r="N20" s="140">
        <f>SUM(N12:N19)</f>
        <v>0</v>
      </c>
      <c r="W20" s="84">
        <f>SUM(W12:W19)</f>
        <v>15.253</v>
      </c>
    </row>
    <row r="22" spans="1:37">
      <c r="B22" s="82" t="s">
        <v>166</v>
      </c>
    </row>
    <row r="23" spans="1:37">
      <c r="A23" s="80">
        <v>6</v>
      </c>
      <c r="B23" s="81" t="s">
        <v>167</v>
      </c>
      <c r="C23" s="82" t="s">
        <v>168</v>
      </c>
      <c r="D23" s="83" t="s">
        <v>169</v>
      </c>
      <c r="E23" s="84">
        <v>0.61599999999999999</v>
      </c>
      <c r="F23" s="85" t="s">
        <v>143</v>
      </c>
      <c r="K23" s="87">
        <v>1.93971</v>
      </c>
      <c r="L23" s="87">
        <f>E23*K23</f>
        <v>1.19486136</v>
      </c>
      <c r="N23" s="84">
        <f>E23*M23</f>
        <v>0</v>
      </c>
      <c r="O23" s="85">
        <v>23</v>
      </c>
      <c r="P23" s="85" t="s">
        <v>144</v>
      </c>
      <c r="V23" s="88" t="s">
        <v>107</v>
      </c>
      <c r="W23" s="84">
        <v>0.57299999999999995</v>
      </c>
      <c r="X23" s="129" t="s">
        <v>170</v>
      </c>
      <c r="Y23" s="129" t="s">
        <v>168</v>
      </c>
      <c r="Z23" s="82" t="s">
        <v>171</v>
      </c>
      <c r="AB23" s="85">
        <v>1</v>
      </c>
      <c r="AJ23" s="71" t="s">
        <v>147</v>
      </c>
      <c r="AK23" s="71" t="s">
        <v>148</v>
      </c>
    </row>
    <row r="24" spans="1:37">
      <c r="D24" s="130" t="s">
        <v>172</v>
      </c>
      <c r="E24" s="131"/>
      <c r="F24" s="132"/>
      <c r="G24" s="133"/>
      <c r="H24" s="133"/>
      <c r="I24" s="133"/>
      <c r="J24" s="133"/>
      <c r="K24" s="134"/>
      <c r="L24" s="134"/>
      <c r="M24" s="131"/>
      <c r="N24" s="131"/>
      <c r="O24" s="132"/>
      <c r="P24" s="132"/>
      <c r="Q24" s="131"/>
      <c r="R24" s="131"/>
      <c r="S24" s="131"/>
      <c r="T24" s="135"/>
      <c r="U24" s="135"/>
      <c r="V24" s="135" t="s">
        <v>0</v>
      </c>
      <c r="W24" s="131"/>
      <c r="X24" s="136"/>
    </row>
    <row r="25" spans="1:37">
      <c r="A25" s="80">
        <v>7</v>
      </c>
      <c r="B25" s="81" t="s">
        <v>173</v>
      </c>
      <c r="C25" s="82" t="s">
        <v>174</v>
      </c>
      <c r="D25" s="83" t="s">
        <v>175</v>
      </c>
      <c r="E25" s="84">
        <v>4.5890000000000004</v>
      </c>
      <c r="F25" s="85" t="s">
        <v>143</v>
      </c>
      <c r="K25" s="87">
        <v>2.4193099999999998</v>
      </c>
      <c r="L25" s="87">
        <f>E25*K25</f>
        <v>11.10221359</v>
      </c>
      <c r="N25" s="84">
        <f>E25*M25</f>
        <v>0</v>
      </c>
      <c r="O25" s="85">
        <v>23</v>
      </c>
      <c r="P25" s="85" t="s">
        <v>144</v>
      </c>
      <c r="V25" s="88" t="s">
        <v>107</v>
      </c>
      <c r="W25" s="84">
        <v>2.093</v>
      </c>
      <c r="X25" s="129" t="s">
        <v>176</v>
      </c>
      <c r="Y25" s="129" t="s">
        <v>174</v>
      </c>
      <c r="Z25" s="82" t="s">
        <v>177</v>
      </c>
      <c r="AB25" s="85">
        <v>1</v>
      </c>
      <c r="AJ25" s="71" t="s">
        <v>147</v>
      </c>
      <c r="AK25" s="71" t="s">
        <v>148</v>
      </c>
    </row>
    <row r="26" spans="1:37">
      <c r="D26" s="130" t="s">
        <v>178</v>
      </c>
      <c r="E26" s="131"/>
      <c r="F26" s="132"/>
      <c r="G26" s="133"/>
      <c r="H26" s="133"/>
      <c r="I26" s="133"/>
      <c r="J26" s="133"/>
      <c r="K26" s="134"/>
      <c r="L26" s="134"/>
      <c r="M26" s="131"/>
      <c r="N26" s="131"/>
      <c r="O26" s="132"/>
      <c r="P26" s="132"/>
      <c r="Q26" s="131"/>
      <c r="R26" s="131"/>
      <c r="S26" s="131"/>
      <c r="T26" s="135"/>
      <c r="U26" s="135"/>
      <c r="V26" s="135" t="s">
        <v>0</v>
      </c>
      <c r="W26" s="131"/>
      <c r="X26" s="136"/>
    </row>
    <row r="27" spans="1:37">
      <c r="A27" s="80">
        <v>8</v>
      </c>
      <c r="B27" s="81" t="s">
        <v>160</v>
      </c>
      <c r="C27" s="82" t="s">
        <v>179</v>
      </c>
      <c r="D27" s="83" t="s">
        <v>180</v>
      </c>
      <c r="E27" s="84">
        <v>6.18</v>
      </c>
      <c r="F27" s="85" t="s">
        <v>181</v>
      </c>
      <c r="K27" s="87">
        <v>2.8999999999999998E-3</v>
      </c>
      <c r="L27" s="87">
        <f>E27*K27</f>
        <v>1.7921999999999997E-2</v>
      </c>
      <c r="N27" s="84">
        <f>E27*M27</f>
        <v>0</v>
      </c>
      <c r="O27" s="85">
        <v>23</v>
      </c>
      <c r="P27" s="85" t="s">
        <v>144</v>
      </c>
      <c r="V27" s="88" t="s">
        <v>107</v>
      </c>
      <c r="W27" s="84">
        <v>2.1379999999999999</v>
      </c>
      <c r="X27" s="129" t="s">
        <v>182</v>
      </c>
      <c r="Y27" s="129" t="s">
        <v>179</v>
      </c>
      <c r="Z27" s="82" t="s">
        <v>164</v>
      </c>
      <c r="AB27" s="85">
        <v>1</v>
      </c>
      <c r="AJ27" s="71" t="s">
        <v>147</v>
      </c>
      <c r="AK27" s="71" t="s">
        <v>148</v>
      </c>
    </row>
    <row r="28" spans="1:37">
      <c r="D28" s="130" t="s">
        <v>183</v>
      </c>
      <c r="E28" s="131"/>
      <c r="F28" s="132"/>
      <c r="G28" s="133"/>
      <c r="H28" s="133"/>
      <c r="I28" s="133"/>
      <c r="J28" s="133"/>
      <c r="K28" s="134"/>
      <c r="L28" s="134"/>
      <c r="M28" s="131"/>
      <c r="N28" s="131"/>
      <c r="O28" s="132"/>
      <c r="P28" s="132"/>
      <c r="Q28" s="131"/>
      <c r="R28" s="131"/>
      <c r="S28" s="131"/>
      <c r="T28" s="135"/>
      <c r="U28" s="135"/>
      <c r="V28" s="135" t="s">
        <v>0</v>
      </c>
      <c r="W28" s="131"/>
      <c r="X28" s="136"/>
    </row>
    <row r="29" spans="1:37">
      <c r="A29" s="80">
        <v>9</v>
      </c>
      <c r="B29" s="81" t="s">
        <v>160</v>
      </c>
      <c r="C29" s="82" t="s">
        <v>184</v>
      </c>
      <c r="D29" s="83" t="s">
        <v>185</v>
      </c>
      <c r="E29" s="84">
        <v>6.18</v>
      </c>
      <c r="F29" s="85" t="s">
        <v>181</v>
      </c>
      <c r="L29" s="87">
        <f>E29*K29</f>
        <v>0</v>
      </c>
      <c r="N29" s="84">
        <f>E29*M29</f>
        <v>0</v>
      </c>
      <c r="O29" s="85">
        <v>23</v>
      </c>
      <c r="P29" s="85" t="s">
        <v>144</v>
      </c>
      <c r="V29" s="88" t="s">
        <v>107</v>
      </c>
      <c r="W29" s="84">
        <v>1.1000000000000001</v>
      </c>
      <c r="X29" s="129" t="s">
        <v>186</v>
      </c>
      <c r="Y29" s="129" t="s">
        <v>184</v>
      </c>
      <c r="Z29" s="82" t="s">
        <v>164</v>
      </c>
      <c r="AB29" s="85">
        <v>1</v>
      </c>
      <c r="AJ29" s="71" t="s">
        <v>147</v>
      </c>
      <c r="AK29" s="71" t="s">
        <v>148</v>
      </c>
    </row>
    <row r="30" spans="1:37">
      <c r="D30" s="137" t="s">
        <v>187</v>
      </c>
      <c r="E30" s="138">
        <f>J30</f>
        <v>0</v>
      </c>
      <c r="H30" s="138"/>
      <c r="I30" s="138"/>
      <c r="J30" s="138"/>
      <c r="L30" s="139">
        <f>SUM(L22:L29)</f>
        <v>12.314996949999999</v>
      </c>
      <c r="N30" s="140">
        <f>SUM(N22:N29)</f>
        <v>0</v>
      </c>
      <c r="W30" s="84">
        <f>SUM(W22:W29)</f>
        <v>5.9039999999999999</v>
      </c>
    </row>
    <row r="32" spans="1:37">
      <c r="B32" s="82" t="s">
        <v>188</v>
      </c>
    </row>
    <row r="33" spans="1:37">
      <c r="A33" s="80">
        <v>10</v>
      </c>
      <c r="B33" s="81" t="s">
        <v>189</v>
      </c>
      <c r="C33" s="82" t="s">
        <v>190</v>
      </c>
      <c r="D33" s="83" t="s">
        <v>191</v>
      </c>
      <c r="E33" s="84">
        <v>4.2</v>
      </c>
      <c r="F33" s="85" t="s">
        <v>181</v>
      </c>
      <c r="K33" s="87">
        <v>8.4199999999999997E-2</v>
      </c>
      <c r="L33" s="87">
        <f>E33*K33</f>
        <v>0.35364000000000001</v>
      </c>
      <c r="N33" s="84">
        <f>E33*M33</f>
        <v>0</v>
      </c>
      <c r="O33" s="85">
        <v>23</v>
      </c>
      <c r="P33" s="85" t="s">
        <v>144</v>
      </c>
      <c r="V33" s="88" t="s">
        <v>107</v>
      </c>
      <c r="W33" s="84">
        <v>3.2970000000000002</v>
      </c>
      <c r="X33" s="129" t="s">
        <v>192</v>
      </c>
      <c r="Y33" s="129" t="s">
        <v>190</v>
      </c>
      <c r="Z33" s="82" t="s">
        <v>193</v>
      </c>
      <c r="AB33" s="85">
        <v>1</v>
      </c>
      <c r="AJ33" s="71" t="s">
        <v>147</v>
      </c>
      <c r="AK33" s="71" t="s">
        <v>148</v>
      </c>
    </row>
    <row r="34" spans="1:37">
      <c r="D34" s="130" t="s">
        <v>194</v>
      </c>
      <c r="E34" s="131"/>
      <c r="F34" s="132"/>
      <c r="G34" s="133"/>
      <c r="H34" s="133"/>
      <c r="I34" s="133"/>
      <c r="J34" s="133"/>
      <c r="K34" s="134"/>
      <c r="L34" s="134"/>
      <c r="M34" s="131"/>
      <c r="N34" s="131"/>
      <c r="O34" s="132"/>
      <c r="P34" s="132"/>
      <c r="Q34" s="131"/>
      <c r="R34" s="131"/>
      <c r="S34" s="131"/>
      <c r="T34" s="135"/>
      <c r="U34" s="135"/>
      <c r="V34" s="135" t="s">
        <v>0</v>
      </c>
      <c r="W34" s="131"/>
      <c r="X34" s="136"/>
    </row>
    <row r="35" spans="1:37">
      <c r="A35" s="80">
        <v>11</v>
      </c>
      <c r="B35" s="81" t="s">
        <v>195</v>
      </c>
      <c r="C35" s="82" t="s">
        <v>196</v>
      </c>
      <c r="D35" s="83" t="s">
        <v>197</v>
      </c>
      <c r="E35" s="84">
        <v>424.2</v>
      </c>
      <c r="F35" s="85" t="s">
        <v>198</v>
      </c>
      <c r="L35" s="87">
        <f>E35*K35</f>
        <v>0</v>
      </c>
      <c r="N35" s="84">
        <f>E35*M35</f>
        <v>0</v>
      </c>
      <c r="O35" s="85">
        <v>23</v>
      </c>
      <c r="P35" s="85" t="s">
        <v>144</v>
      </c>
      <c r="V35" s="88" t="s">
        <v>99</v>
      </c>
      <c r="X35" s="129" t="s">
        <v>196</v>
      </c>
      <c r="Y35" s="129" t="s">
        <v>196</v>
      </c>
      <c r="Z35" s="82" t="s">
        <v>199</v>
      </c>
      <c r="AA35" s="82" t="s">
        <v>144</v>
      </c>
      <c r="AB35" s="85">
        <v>2</v>
      </c>
      <c r="AJ35" s="71" t="s">
        <v>200</v>
      </c>
      <c r="AK35" s="71" t="s">
        <v>148</v>
      </c>
    </row>
    <row r="36" spans="1:37">
      <c r="D36" s="137" t="s">
        <v>201</v>
      </c>
      <c r="E36" s="138">
        <f>J36</f>
        <v>0</v>
      </c>
      <c r="H36" s="138"/>
      <c r="I36" s="138"/>
      <c r="J36" s="138"/>
      <c r="L36" s="139">
        <f>SUM(L32:L35)</f>
        <v>0.35364000000000001</v>
      </c>
      <c r="N36" s="140">
        <f>SUM(N32:N35)</f>
        <v>0</v>
      </c>
      <c r="W36" s="84">
        <f>SUM(W32:W35)</f>
        <v>3.2970000000000002</v>
      </c>
    </row>
    <row r="38" spans="1:37">
      <c r="B38" s="82" t="s">
        <v>202</v>
      </c>
    </row>
    <row r="39" spans="1:37">
      <c r="A39" s="80">
        <v>12</v>
      </c>
      <c r="B39" s="81" t="s">
        <v>173</v>
      </c>
      <c r="C39" s="82" t="s">
        <v>203</v>
      </c>
      <c r="D39" s="83" t="s">
        <v>204</v>
      </c>
      <c r="E39" s="84">
        <v>4.0069999999999997</v>
      </c>
      <c r="F39" s="85" t="s">
        <v>143</v>
      </c>
      <c r="K39" s="87">
        <v>2.42103</v>
      </c>
      <c r="L39" s="87">
        <f>E39*K39</f>
        <v>9.7010672099999997</v>
      </c>
      <c r="N39" s="84">
        <f>E39*M39</f>
        <v>0</v>
      </c>
      <c r="O39" s="85">
        <v>23</v>
      </c>
      <c r="P39" s="85" t="s">
        <v>144</v>
      </c>
      <c r="V39" s="88" t="s">
        <v>107</v>
      </c>
      <c r="W39" s="84">
        <v>8.843</v>
      </c>
      <c r="X39" s="129" t="s">
        <v>205</v>
      </c>
      <c r="Y39" s="129" t="s">
        <v>203</v>
      </c>
      <c r="Z39" s="82" t="s">
        <v>177</v>
      </c>
      <c r="AB39" s="85">
        <v>1</v>
      </c>
      <c r="AJ39" s="71" t="s">
        <v>147</v>
      </c>
      <c r="AK39" s="71" t="s">
        <v>148</v>
      </c>
    </row>
    <row r="40" spans="1:37">
      <c r="D40" s="130" t="s">
        <v>206</v>
      </c>
      <c r="E40" s="131"/>
      <c r="F40" s="132"/>
      <c r="G40" s="133"/>
      <c r="H40" s="133"/>
      <c r="I40" s="133"/>
      <c r="J40" s="133"/>
      <c r="K40" s="134"/>
      <c r="L40" s="134"/>
      <c r="M40" s="131"/>
      <c r="N40" s="131"/>
      <c r="O40" s="132"/>
      <c r="P40" s="132"/>
      <c r="Q40" s="131"/>
      <c r="R40" s="131"/>
      <c r="S40" s="131"/>
      <c r="T40" s="135"/>
      <c r="U40" s="135"/>
      <c r="V40" s="135" t="s">
        <v>0</v>
      </c>
      <c r="W40" s="131"/>
      <c r="X40" s="136"/>
    </row>
    <row r="41" spans="1:37">
      <c r="A41" s="80">
        <v>13</v>
      </c>
      <c r="B41" s="81" t="s">
        <v>173</v>
      </c>
      <c r="C41" s="82" t="s">
        <v>207</v>
      </c>
      <c r="D41" s="83" t="s">
        <v>208</v>
      </c>
      <c r="E41" s="84">
        <v>0.86299999999999999</v>
      </c>
      <c r="F41" s="85" t="s">
        <v>143</v>
      </c>
      <c r="K41" s="87">
        <v>1.837</v>
      </c>
      <c r="L41" s="87">
        <f>E41*K41</f>
        <v>1.585331</v>
      </c>
      <c r="N41" s="84">
        <f>E41*M41</f>
        <v>0</v>
      </c>
      <c r="O41" s="85">
        <v>23</v>
      </c>
      <c r="P41" s="85" t="s">
        <v>144</v>
      </c>
      <c r="V41" s="88" t="s">
        <v>107</v>
      </c>
      <c r="W41" s="84">
        <v>1.4079999999999999</v>
      </c>
      <c r="X41" s="129" t="s">
        <v>209</v>
      </c>
      <c r="Y41" s="129" t="s">
        <v>207</v>
      </c>
      <c r="Z41" s="82" t="s">
        <v>210</v>
      </c>
      <c r="AB41" s="85">
        <v>1</v>
      </c>
      <c r="AJ41" s="71" t="s">
        <v>147</v>
      </c>
      <c r="AK41" s="71" t="s">
        <v>148</v>
      </c>
    </row>
    <row r="42" spans="1:37">
      <c r="D42" s="130" t="s">
        <v>211</v>
      </c>
      <c r="E42" s="131"/>
      <c r="F42" s="132"/>
      <c r="G42" s="133"/>
      <c r="H42" s="133"/>
      <c r="I42" s="133"/>
      <c r="J42" s="133"/>
      <c r="K42" s="134"/>
      <c r="L42" s="134"/>
      <c r="M42" s="131"/>
      <c r="N42" s="131"/>
      <c r="O42" s="132"/>
      <c r="P42" s="132"/>
      <c r="Q42" s="131"/>
      <c r="R42" s="131"/>
      <c r="S42" s="131"/>
      <c r="T42" s="135"/>
      <c r="U42" s="135"/>
      <c r="V42" s="135" t="s">
        <v>0</v>
      </c>
      <c r="W42" s="131"/>
      <c r="X42" s="136"/>
    </row>
    <row r="43" spans="1:37">
      <c r="A43" s="80">
        <v>14</v>
      </c>
      <c r="B43" s="81" t="s">
        <v>173</v>
      </c>
      <c r="C43" s="82" t="s">
        <v>212</v>
      </c>
      <c r="D43" s="83" t="s">
        <v>213</v>
      </c>
      <c r="E43" s="84">
        <v>4.2</v>
      </c>
      <c r="F43" s="85" t="s">
        <v>181</v>
      </c>
      <c r="K43" s="87">
        <v>9.7670000000000007E-2</v>
      </c>
      <c r="L43" s="87">
        <f>E43*K43</f>
        <v>0.41021400000000002</v>
      </c>
      <c r="N43" s="84">
        <f>E43*M43</f>
        <v>0</v>
      </c>
      <c r="O43" s="85">
        <v>23</v>
      </c>
      <c r="P43" s="85" t="s">
        <v>144</v>
      </c>
      <c r="V43" s="88" t="s">
        <v>107</v>
      </c>
      <c r="W43" s="84">
        <v>1.26</v>
      </c>
      <c r="X43" s="129" t="s">
        <v>214</v>
      </c>
      <c r="Y43" s="129" t="s">
        <v>212</v>
      </c>
      <c r="Z43" s="82" t="s">
        <v>177</v>
      </c>
      <c r="AB43" s="85">
        <v>1</v>
      </c>
      <c r="AJ43" s="71" t="s">
        <v>147</v>
      </c>
      <c r="AK43" s="71" t="s">
        <v>148</v>
      </c>
    </row>
    <row r="44" spans="1:37">
      <c r="D44" s="130" t="s">
        <v>194</v>
      </c>
      <c r="E44" s="131"/>
      <c r="F44" s="132"/>
      <c r="G44" s="133"/>
      <c r="H44" s="133"/>
      <c r="I44" s="133"/>
      <c r="J44" s="133"/>
      <c r="K44" s="134"/>
      <c r="L44" s="134"/>
      <c r="M44" s="131"/>
      <c r="N44" s="131"/>
      <c r="O44" s="132"/>
      <c r="P44" s="132"/>
      <c r="Q44" s="131"/>
      <c r="R44" s="131"/>
      <c r="S44" s="131"/>
      <c r="T44" s="135"/>
      <c r="U44" s="135"/>
      <c r="V44" s="135" t="s">
        <v>0</v>
      </c>
      <c r="W44" s="131"/>
      <c r="X44" s="136"/>
    </row>
    <row r="45" spans="1:37">
      <c r="D45" s="137" t="s">
        <v>215</v>
      </c>
      <c r="E45" s="138">
        <f>J45</f>
        <v>0</v>
      </c>
      <c r="H45" s="138"/>
      <c r="I45" s="138"/>
      <c r="J45" s="138"/>
      <c r="L45" s="139">
        <f>SUM(L38:L44)</f>
        <v>11.69661221</v>
      </c>
      <c r="N45" s="140">
        <f>SUM(N38:N44)</f>
        <v>0</v>
      </c>
      <c r="W45" s="84">
        <f>SUM(W38:W44)</f>
        <v>11.510999999999999</v>
      </c>
    </row>
    <row r="47" spans="1:37">
      <c r="B47" s="82" t="s">
        <v>216</v>
      </c>
    </row>
    <row r="48" spans="1:37">
      <c r="A48" s="80">
        <v>15</v>
      </c>
      <c r="B48" s="81" t="s">
        <v>173</v>
      </c>
      <c r="C48" s="82" t="s">
        <v>217</v>
      </c>
      <c r="D48" s="83" t="s">
        <v>218</v>
      </c>
      <c r="E48" s="84">
        <v>1</v>
      </c>
      <c r="F48" s="85" t="s">
        <v>198</v>
      </c>
      <c r="K48" s="87">
        <v>2.9999999999999997E-4</v>
      </c>
      <c r="L48" s="87">
        <f>E48*K48</f>
        <v>2.9999999999999997E-4</v>
      </c>
      <c r="N48" s="84">
        <f>E48*M48</f>
        <v>0</v>
      </c>
      <c r="O48" s="85">
        <v>23</v>
      </c>
      <c r="P48" s="85" t="s">
        <v>144</v>
      </c>
      <c r="V48" s="88" t="s">
        <v>107</v>
      </c>
      <c r="W48" s="84">
        <v>1.25</v>
      </c>
      <c r="X48" s="129" t="s">
        <v>219</v>
      </c>
      <c r="Y48" s="129" t="s">
        <v>217</v>
      </c>
      <c r="Z48" s="82" t="s">
        <v>220</v>
      </c>
      <c r="AB48" s="85">
        <v>7</v>
      </c>
      <c r="AJ48" s="71" t="s">
        <v>147</v>
      </c>
      <c r="AK48" s="71" t="s">
        <v>148</v>
      </c>
    </row>
    <row r="49" spans="1:37" ht="25.5">
      <c r="A49" s="80">
        <v>16</v>
      </c>
      <c r="B49" s="81" t="s">
        <v>195</v>
      </c>
      <c r="C49" s="82" t="s">
        <v>221</v>
      </c>
      <c r="D49" s="83" t="s">
        <v>222</v>
      </c>
      <c r="E49" s="84">
        <v>1</v>
      </c>
      <c r="F49" s="85" t="s">
        <v>198</v>
      </c>
      <c r="L49" s="87">
        <f>E49*K49</f>
        <v>0</v>
      </c>
      <c r="N49" s="84">
        <f>E49*M49</f>
        <v>0</v>
      </c>
      <c r="O49" s="85">
        <v>23</v>
      </c>
      <c r="P49" s="85" t="s">
        <v>144</v>
      </c>
      <c r="V49" s="88" t="s">
        <v>99</v>
      </c>
      <c r="X49" s="129" t="s">
        <v>221</v>
      </c>
      <c r="Y49" s="129" t="s">
        <v>221</v>
      </c>
      <c r="Z49" s="82" t="s">
        <v>199</v>
      </c>
      <c r="AA49" s="82" t="s">
        <v>144</v>
      </c>
      <c r="AB49" s="85">
        <v>8</v>
      </c>
      <c r="AJ49" s="71" t="s">
        <v>200</v>
      </c>
      <c r="AK49" s="71" t="s">
        <v>148</v>
      </c>
    </row>
    <row r="50" spans="1:37">
      <c r="D50" s="137" t="s">
        <v>223</v>
      </c>
      <c r="E50" s="138">
        <f>J50</f>
        <v>0</v>
      </c>
      <c r="H50" s="138"/>
      <c r="I50" s="138"/>
      <c r="J50" s="138"/>
      <c r="L50" s="139">
        <f>SUM(L47:L49)</f>
        <v>2.9999999999999997E-4</v>
      </c>
      <c r="N50" s="140">
        <f>SUM(N47:N49)</f>
        <v>0</v>
      </c>
      <c r="W50" s="84">
        <f>SUM(W47:W49)</f>
        <v>1.25</v>
      </c>
    </row>
    <row r="52" spans="1:37">
      <c r="D52" s="137" t="s">
        <v>224</v>
      </c>
      <c r="E52" s="138">
        <f>J52</f>
        <v>0</v>
      </c>
      <c r="H52" s="138"/>
      <c r="I52" s="138"/>
      <c r="J52" s="138"/>
      <c r="L52" s="139">
        <f>+L20+L30+L36+L45+L50</f>
        <v>24.365549159999997</v>
      </c>
      <c r="N52" s="140">
        <f>+N20+N30+N36+N45+N50</f>
        <v>0</v>
      </c>
      <c r="W52" s="84">
        <f>+W20+W30+W36+W45+W50</f>
        <v>37.215000000000003</v>
      </c>
    </row>
    <row r="54" spans="1:37">
      <c r="D54" s="141" t="s">
        <v>225</v>
      </c>
      <c r="E54" s="138">
        <f>J54</f>
        <v>0</v>
      </c>
      <c r="H54" s="138"/>
      <c r="I54" s="138"/>
      <c r="J54" s="138"/>
      <c r="L54" s="139">
        <f>+L52</f>
        <v>24.365549159999997</v>
      </c>
      <c r="N54" s="140">
        <f>+N52</f>
        <v>0</v>
      </c>
      <c r="W54" s="84">
        <f>+W52</f>
        <v>37.215000000000003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0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2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Prehlad!L20</f>
        <v>0</v>
      </c>
      <c r="F12" s="74">
        <f>Prehlad!N20</f>
        <v>0</v>
      </c>
      <c r="G12" s="74">
        <f>Prehlad!W20</f>
        <v>15.253</v>
      </c>
    </row>
    <row r="13" spans="1:30">
      <c r="A13" s="71" t="s">
        <v>166</v>
      </c>
      <c r="E13" s="73">
        <f>Prehlad!L30</f>
        <v>12.314996949999999</v>
      </c>
      <c r="F13" s="74">
        <f>Prehlad!N30</f>
        <v>0</v>
      </c>
      <c r="G13" s="74">
        <f>Prehlad!W30</f>
        <v>5.9039999999999999</v>
      </c>
    </row>
    <row r="14" spans="1:30">
      <c r="A14" s="71" t="s">
        <v>188</v>
      </c>
      <c r="E14" s="73">
        <f>Prehlad!L36</f>
        <v>0.35364000000000001</v>
      </c>
      <c r="F14" s="74">
        <f>Prehlad!N36</f>
        <v>0</v>
      </c>
      <c r="G14" s="74">
        <f>Prehlad!W36</f>
        <v>3.2970000000000002</v>
      </c>
    </row>
    <row r="15" spans="1:30">
      <c r="A15" s="71" t="s">
        <v>202</v>
      </c>
      <c r="E15" s="73">
        <f>Prehlad!L45</f>
        <v>11.69661221</v>
      </c>
      <c r="F15" s="74">
        <f>Prehlad!N45</f>
        <v>0</v>
      </c>
      <c r="G15" s="74">
        <f>Prehlad!W45</f>
        <v>11.510999999999999</v>
      </c>
    </row>
    <row r="16" spans="1:30">
      <c r="A16" s="71" t="s">
        <v>216</v>
      </c>
      <c r="E16" s="73">
        <f>Prehlad!L50</f>
        <v>2.9999999999999997E-4</v>
      </c>
      <c r="F16" s="74">
        <f>Prehlad!N50</f>
        <v>0</v>
      </c>
      <c r="G16" s="74">
        <f>Prehlad!W50</f>
        <v>1.25</v>
      </c>
    </row>
    <row r="17" spans="1:7">
      <c r="A17" s="71" t="s">
        <v>224</v>
      </c>
      <c r="E17" s="73">
        <f>Prehlad!L52</f>
        <v>24.365549159999997</v>
      </c>
      <c r="F17" s="74">
        <f>Prehlad!N52</f>
        <v>0</v>
      </c>
      <c r="G17" s="74">
        <f>Prehlad!W52</f>
        <v>37.215000000000003</v>
      </c>
    </row>
    <row r="20" spans="1:7">
      <c r="A20" s="71" t="s">
        <v>225</v>
      </c>
      <c r="E20" s="73">
        <f>Prehlad!L54</f>
        <v>24.365549159999997</v>
      </c>
      <c r="F20" s="74">
        <f>Prehlad!N54</f>
        <v>0</v>
      </c>
      <c r="G20" s="74">
        <f>Prehlad!W54</f>
        <v>37.215000000000003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3" sqref="M23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